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089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Plan1!$A$1:$I$26</definedName>
    <definedName name="_xlnm.Print_Titles" localSheetId="0">Plan1!$1:$7</definedName>
  </definedNames>
  <calcPr calcId="162913"/>
</workbook>
</file>

<file path=xl/calcChain.xml><?xml version="1.0" encoding="utf-8"?>
<calcChain xmlns="http://schemas.openxmlformats.org/spreadsheetml/2006/main">
  <c r="G22" i="1"/>
  <c r="F22"/>
  <c r="F21"/>
  <c r="G20"/>
  <c r="G19"/>
  <c r="G18"/>
  <c r="G17"/>
  <c r="G16"/>
  <c r="G15"/>
  <c r="G14"/>
  <c r="G13"/>
  <c r="G12"/>
  <c r="G11"/>
  <c r="G10"/>
  <c r="G9"/>
  <c r="F20"/>
  <c r="F19"/>
  <c r="F18"/>
  <c r="F17"/>
  <c r="F16"/>
  <c r="F15"/>
  <c r="F14"/>
  <c r="F13"/>
  <c r="F12"/>
  <c r="F11"/>
  <c r="F10"/>
  <c r="F9"/>
  <c r="E20"/>
  <c r="E19"/>
  <c r="E18"/>
  <c r="E17"/>
  <c r="E16"/>
  <c r="E15"/>
  <c r="E14"/>
  <c r="E13"/>
  <c r="E12"/>
  <c r="E11"/>
  <c r="E10"/>
  <c r="E9"/>
  <c r="G8"/>
  <c r="F8"/>
  <c r="E8"/>
  <c r="C21" l="1"/>
  <c r="D19" s="1"/>
  <c r="G21"/>
  <c r="E21"/>
  <c r="D16" l="1"/>
  <c r="D18"/>
  <c r="D17"/>
  <c r="D15"/>
  <c r="D14"/>
  <c r="D12"/>
  <c r="D10"/>
  <c r="D9"/>
  <c r="D13" l="1"/>
  <c r="D8"/>
  <c r="D11"/>
  <c r="D20"/>
  <c r="D21" l="1"/>
  <c r="E22"/>
</calcChain>
</file>

<file path=xl/sharedStrings.xml><?xml version="1.0" encoding="utf-8"?>
<sst xmlns="http://schemas.openxmlformats.org/spreadsheetml/2006/main" count="26" uniqueCount="26">
  <si>
    <t>%</t>
  </si>
  <si>
    <t>Prazo em dias</t>
  </si>
  <si>
    <t>TOTAIS</t>
  </si>
  <si>
    <t>TOTAIS ACUMULADOS</t>
  </si>
  <si>
    <t>PREFEITURA DO MUNICÍPIO DE LEME</t>
  </si>
  <si>
    <t>CRONOGRAMA FÍSICO FINANCEIRO</t>
  </si>
  <si>
    <t>Serviço: SERVIÇOS DE PINTURA</t>
  </si>
  <si>
    <t>DESCRIÇÃO DAS ESCOLAS</t>
  </si>
  <si>
    <t>VALOR</t>
  </si>
  <si>
    <t>ITEM</t>
  </si>
  <si>
    <r>
      <rPr>
        <b/>
        <sz val="20"/>
        <color theme="1"/>
        <rFont val="Arial"/>
        <family val="2"/>
      </rPr>
      <t>Local:</t>
    </r>
    <r>
      <rPr>
        <sz val="20"/>
        <color theme="1"/>
        <rFont val="Arial"/>
        <family val="2"/>
      </rPr>
      <t xml:space="preserve"> Diversos Prédios de Escolas da Rede Municipal de Ensino</t>
    </r>
  </si>
  <si>
    <r>
      <rPr>
        <b/>
        <sz val="20"/>
        <color theme="1"/>
        <rFont val="Arial"/>
        <family val="2"/>
      </rPr>
      <t xml:space="preserve">Prop: </t>
    </r>
    <r>
      <rPr>
        <sz val="20"/>
        <color theme="1"/>
        <rFont val="Arial"/>
        <family val="2"/>
      </rPr>
      <t>Prefeitura do Municipio de Leme</t>
    </r>
  </si>
  <si>
    <t>Leme/SP, 20 de aGOSTO 2018.</t>
  </si>
  <si>
    <t>EMEB APARECIDA TAUFIC NASSIF MANSUR NAIF</t>
  </si>
  <si>
    <t>EMEB CORONEL AUGUSTO CESAR</t>
  </si>
  <si>
    <t>EMEB DEOLINDA CONCEIÇÃO SANTOS MEIRA</t>
  </si>
  <si>
    <t>EMEB DINEI IVETE HAITER ROCHA</t>
  </si>
  <si>
    <t>EMEB JOSÉ BALDIN</t>
  </si>
  <si>
    <t>EMEB JULIA RODRIGUES LEME</t>
  </si>
  <si>
    <t>EMEB MARIA AMÁLIA BONFANTI LEMOS</t>
  </si>
  <si>
    <t>EMEB MARIA LEME DE QUEIROZ</t>
  </si>
  <si>
    <t>EMEB RAQUEL DOS ANJOS MARCELINO</t>
  </si>
  <si>
    <t>EMEB RENATA BACARIN</t>
  </si>
  <si>
    <t xml:space="preserve">EMEB RUTH ZELINA ALBERS </t>
  </si>
  <si>
    <t>EMEB SALMA ELMOR NASSIF</t>
  </si>
  <si>
    <t>EMEB VIVIANE DE CASSIA MARCHI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</si>
</sst>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4" fontId="1" fillId="0" borderId="10" xfId="0" applyNumberFormat="1" applyFont="1" applyBorder="1" applyAlignment="1">
      <alignment vertical="center"/>
    </xf>
    <xf numFmtId="4" fontId="1" fillId="0" borderId="6" xfId="0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4" fontId="1" fillId="0" borderId="7" xfId="0" applyNumberFormat="1" applyFont="1" applyBorder="1" applyAlignment="1">
      <alignment horizontal="center" vertical="center"/>
    </xf>
    <xf numFmtId="9" fontId="1" fillId="0" borderId="5" xfId="1" applyFont="1" applyBorder="1" applyAlignment="1">
      <alignment horizontal="center" vertical="center"/>
    </xf>
    <xf numFmtId="43" fontId="1" fillId="0" borderId="7" xfId="2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457200</xdr:colOff>
      <xdr:row>1</xdr:row>
      <xdr:rowOff>21432</xdr:rowOff>
    </xdr:from>
    <xdr:to>
      <xdr:col>6</xdr:col>
      <xdr:colOff>1385887</xdr:colOff>
      <xdr:row>2</xdr:row>
      <xdr:rowOff>21431</xdr:rowOff>
    </xdr:to>
    <xdr:pic>
      <xdr:nvPicPr>
        <xdr:cNvPr id="2" name="Picture 2" descr="brasao_lem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0" y="345282"/>
          <a:ext cx="928687" cy="514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view="pageBreakPreview" zoomScale="50" zoomScaleSheetLayoutView="50" workbookViewId="0">
      <selection activeCell="B25" sqref="B25"/>
    </sheetView>
  </sheetViews>
  <sheetFormatPr defaultRowHeight="15"/>
  <cols>
    <col min="1" max="1" width="12.85546875" customWidth="1"/>
    <col min="2" max="2" width="96" customWidth="1"/>
    <col min="3" max="3" width="29.140625" customWidth="1"/>
    <col min="4" max="4" width="18.140625" customWidth="1"/>
    <col min="5" max="7" width="30.7109375" customWidth="1"/>
    <col min="8" max="8" width="12" customWidth="1"/>
  </cols>
  <sheetData>
    <row r="1" spans="1:7" ht="39.950000000000003" customHeight="1">
      <c r="A1" s="19" t="s">
        <v>4</v>
      </c>
      <c r="B1" s="20"/>
      <c r="C1" s="20"/>
      <c r="D1" s="20"/>
      <c r="E1" s="20"/>
      <c r="F1" s="20"/>
      <c r="G1" s="20"/>
    </row>
    <row r="2" spans="1:7" ht="39.950000000000003" customHeight="1">
      <c r="A2" s="21" t="s">
        <v>5</v>
      </c>
      <c r="B2" s="22"/>
      <c r="C2" s="22"/>
      <c r="D2" s="22"/>
      <c r="E2" s="22"/>
      <c r="F2" s="22"/>
      <c r="G2" s="22"/>
    </row>
    <row r="3" spans="1:7" ht="30" customHeight="1">
      <c r="A3" s="34" t="s">
        <v>6</v>
      </c>
      <c r="B3" s="35"/>
      <c r="C3" s="35"/>
      <c r="D3" s="35"/>
      <c r="E3" s="35"/>
      <c r="F3" s="35"/>
      <c r="G3" s="35"/>
    </row>
    <row r="4" spans="1:7" ht="30" customHeight="1">
      <c r="A4" s="36" t="s">
        <v>10</v>
      </c>
      <c r="B4" s="37"/>
      <c r="C4" s="37"/>
      <c r="D4" s="37"/>
      <c r="E4" s="37"/>
      <c r="F4" s="37"/>
      <c r="G4" s="37"/>
    </row>
    <row r="5" spans="1:7" ht="30" customHeight="1">
      <c r="A5" s="38" t="s">
        <v>11</v>
      </c>
      <c r="B5" s="39"/>
      <c r="C5" s="39"/>
      <c r="D5" s="39"/>
      <c r="E5" s="39"/>
      <c r="F5" s="39"/>
      <c r="G5" s="39"/>
    </row>
    <row r="6" spans="1:7" ht="35.1" customHeight="1" thickBot="1">
      <c r="A6" s="26" t="s">
        <v>9</v>
      </c>
      <c r="B6" s="28" t="s">
        <v>7</v>
      </c>
      <c r="C6" s="30" t="s">
        <v>8</v>
      </c>
      <c r="D6" s="32" t="s">
        <v>0</v>
      </c>
      <c r="E6" s="23" t="s">
        <v>1</v>
      </c>
      <c r="F6" s="24"/>
      <c r="G6" s="25"/>
    </row>
    <row r="7" spans="1:7" ht="35.1" customHeight="1">
      <c r="A7" s="27"/>
      <c r="B7" s="29"/>
      <c r="C7" s="31"/>
      <c r="D7" s="33"/>
      <c r="E7" s="13">
        <v>30</v>
      </c>
      <c r="F7" s="13">
        <v>60</v>
      </c>
      <c r="G7" s="14">
        <v>90</v>
      </c>
    </row>
    <row r="8" spans="1:7" ht="35.1" customHeight="1">
      <c r="A8" s="2">
        <v>1</v>
      </c>
      <c r="B8" s="3" t="s">
        <v>13</v>
      </c>
      <c r="C8" s="10">
        <v>182095.11</v>
      </c>
      <c r="D8" s="2">
        <f t="shared" ref="D8:D20" si="0">C8/$C$21</f>
        <v>0.1002546083975713</v>
      </c>
      <c r="E8" s="12">
        <f>C8/3</f>
        <v>60698.369999999995</v>
      </c>
      <c r="F8" s="12">
        <f>C8/3</f>
        <v>60698.369999999995</v>
      </c>
      <c r="G8" s="12">
        <f>C8/3</f>
        <v>60698.369999999995</v>
      </c>
    </row>
    <row r="9" spans="1:7" ht="35.1" customHeight="1">
      <c r="A9" s="2">
        <v>2</v>
      </c>
      <c r="B9" s="3" t="s">
        <v>14</v>
      </c>
      <c r="C9" s="10">
        <v>163300.78</v>
      </c>
      <c r="D9" s="2">
        <f t="shared" si="0"/>
        <v>8.9907168566569121E-2</v>
      </c>
      <c r="E9" s="12">
        <f t="shared" ref="E9:E20" si="1">C9/3</f>
        <v>54433.593333333331</v>
      </c>
      <c r="F9" s="12">
        <f t="shared" ref="F9:F20" si="2">C9/3</f>
        <v>54433.593333333331</v>
      </c>
      <c r="G9" s="12">
        <f t="shared" ref="G9:G20" si="3">C9/3</f>
        <v>54433.593333333331</v>
      </c>
    </row>
    <row r="10" spans="1:7" ht="35.1" customHeight="1">
      <c r="A10" s="2">
        <v>3</v>
      </c>
      <c r="B10" s="3" t="s">
        <v>15</v>
      </c>
      <c r="C10" s="10">
        <v>178590.75</v>
      </c>
      <c r="D10" s="2">
        <f t="shared" si="0"/>
        <v>9.8325241708459715E-2</v>
      </c>
      <c r="E10" s="12">
        <f t="shared" si="1"/>
        <v>59530.25</v>
      </c>
      <c r="F10" s="12">
        <f t="shared" si="2"/>
        <v>59530.25</v>
      </c>
      <c r="G10" s="12">
        <f t="shared" si="3"/>
        <v>59530.25</v>
      </c>
    </row>
    <row r="11" spans="1:7" ht="35.1" customHeight="1">
      <c r="A11" s="2">
        <v>4</v>
      </c>
      <c r="B11" s="3" t="s">
        <v>16</v>
      </c>
      <c r="C11" s="10">
        <v>173021.92</v>
      </c>
      <c r="D11" s="2">
        <f t="shared" si="0"/>
        <v>9.5259256735647183E-2</v>
      </c>
      <c r="E11" s="12">
        <f t="shared" si="1"/>
        <v>57673.973333333335</v>
      </c>
      <c r="F11" s="12">
        <f t="shared" si="2"/>
        <v>57673.973333333335</v>
      </c>
      <c r="G11" s="12">
        <f t="shared" si="3"/>
        <v>57673.973333333335</v>
      </c>
    </row>
    <row r="12" spans="1:7" ht="35.1" customHeight="1">
      <c r="A12" s="2">
        <v>5</v>
      </c>
      <c r="B12" s="3" t="s">
        <v>17</v>
      </c>
      <c r="C12" s="10">
        <v>103357.75</v>
      </c>
      <c r="D12" s="2">
        <f t="shared" si="0"/>
        <v>5.6904827104385595E-2</v>
      </c>
      <c r="E12" s="12">
        <f t="shared" si="1"/>
        <v>34452.583333333336</v>
      </c>
      <c r="F12" s="12">
        <f t="shared" si="2"/>
        <v>34452.583333333336</v>
      </c>
      <c r="G12" s="12">
        <f t="shared" si="3"/>
        <v>34452.583333333336</v>
      </c>
    </row>
    <row r="13" spans="1:7" ht="35.1" customHeight="1">
      <c r="A13" s="2">
        <v>6</v>
      </c>
      <c r="B13" s="3" t="s">
        <v>18</v>
      </c>
      <c r="C13" s="10">
        <v>148800.85</v>
      </c>
      <c r="D13" s="2">
        <f t="shared" si="0"/>
        <v>8.1924061255547992E-2</v>
      </c>
      <c r="E13" s="12">
        <f t="shared" si="1"/>
        <v>49600.283333333333</v>
      </c>
      <c r="F13" s="12">
        <f t="shared" si="2"/>
        <v>49600.283333333333</v>
      </c>
      <c r="G13" s="12">
        <f t="shared" si="3"/>
        <v>49600.283333333333</v>
      </c>
    </row>
    <row r="14" spans="1:7" ht="35.1" customHeight="1">
      <c r="A14" s="2">
        <v>7</v>
      </c>
      <c r="B14" s="3" t="s">
        <v>19</v>
      </c>
      <c r="C14" s="10">
        <v>121546.38</v>
      </c>
      <c r="D14" s="2">
        <f t="shared" si="0"/>
        <v>6.6918791663556451E-2</v>
      </c>
      <c r="E14" s="12">
        <f t="shared" si="1"/>
        <v>40515.46</v>
      </c>
      <c r="F14" s="12">
        <f t="shared" si="2"/>
        <v>40515.46</v>
      </c>
      <c r="G14" s="12">
        <f t="shared" si="3"/>
        <v>40515.46</v>
      </c>
    </row>
    <row r="15" spans="1:7" ht="35.1" customHeight="1">
      <c r="A15" s="2">
        <v>8</v>
      </c>
      <c r="B15" s="3" t="s">
        <v>20</v>
      </c>
      <c r="C15" s="10">
        <v>85541.4</v>
      </c>
      <c r="D15" s="2">
        <f t="shared" si="0"/>
        <v>4.7095825685709004E-2</v>
      </c>
      <c r="E15" s="12">
        <f t="shared" si="1"/>
        <v>28513.8</v>
      </c>
      <c r="F15" s="12">
        <f t="shared" si="2"/>
        <v>28513.8</v>
      </c>
      <c r="G15" s="12">
        <f t="shared" si="3"/>
        <v>28513.8</v>
      </c>
    </row>
    <row r="16" spans="1:7" ht="35.1" customHeight="1">
      <c r="A16" s="2">
        <v>9</v>
      </c>
      <c r="B16" s="3" t="s">
        <v>21</v>
      </c>
      <c r="C16" s="10">
        <v>144444.04999999999</v>
      </c>
      <c r="D16" s="2">
        <f t="shared" si="0"/>
        <v>7.9525373680321296E-2</v>
      </c>
      <c r="E16" s="12">
        <f t="shared" si="1"/>
        <v>48148.016666666663</v>
      </c>
      <c r="F16" s="12">
        <f t="shared" si="2"/>
        <v>48148.016666666663</v>
      </c>
      <c r="G16" s="12">
        <f t="shared" si="3"/>
        <v>48148.016666666663</v>
      </c>
    </row>
    <row r="17" spans="1:7" ht="35.1" customHeight="1">
      <c r="A17" s="2">
        <v>10</v>
      </c>
      <c r="B17" s="3" t="s">
        <v>22</v>
      </c>
      <c r="C17" s="10">
        <v>108845.36</v>
      </c>
      <c r="D17" s="2">
        <f t="shared" si="0"/>
        <v>5.992609544920055E-2</v>
      </c>
      <c r="E17" s="12">
        <f t="shared" si="1"/>
        <v>36281.786666666667</v>
      </c>
      <c r="F17" s="12">
        <f t="shared" si="2"/>
        <v>36281.786666666667</v>
      </c>
      <c r="G17" s="12">
        <f t="shared" si="3"/>
        <v>36281.786666666667</v>
      </c>
    </row>
    <row r="18" spans="1:7" ht="35.1" customHeight="1">
      <c r="A18" s="2">
        <v>11</v>
      </c>
      <c r="B18" s="3" t="s">
        <v>23</v>
      </c>
      <c r="C18" s="10">
        <v>172102.74</v>
      </c>
      <c r="D18" s="2">
        <f t="shared" si="0"/>
        <v>9.4753191356149166E-2</v>
      </c>
      <c r="E18" s="12">
        <f t="shared" si="1"/>
        <v>57367.579999999994</v>
      </c>
      <c r="F18" s="12">
        <f t="shared" si="2"/>
        <v>57367.579999999994</v>
      </c>
      <c r="G18" s="12">
        <f t="shared" si="3"/>
        <v>57367.579999999994</v>
      </c>
    </row>
    <row r="19" spans="1:7" ht="35.1" customHeight="1">
      <c r="A19" s="2">
        <v>12</v>
      </c>
      <c r="B19" s="3" t="s">
        <v>24</v>
      </c>
      <c r="C19" s="10">
        <v>139810.51</v>
      </c>
      <c r="D19" s="2">
        <f t="shared" si="0"/>
        <v>7.6974323637327383E-2</v>
      </c>
      <c r="E19" s="12">
        <f t="shared" si="1"/>
        <v>46603.503333333334</v>
      </c>
      <c r="F19" s="12">
        <f t="shared" si="2"/>
        <v>46603.503333333334</v>
      </c>
      <c r="G19" s="12">
        <f t="shared" si="3"/>
        <v>46603.503333333334</v>
      </c>
    </row>
    <row r="20" spans="1:7" ht="35.1" customHeight="1" thickBot="1">
      <c r="A20" s="2">
        <v>13</v>
      </c>
      <c r="B20" s="3" t="s">
        <v>25</v>
      </c>
      <c r="C20" s="10">
        <v>94868.98</v>
      </c>
      <c r="D20" s="2">
        <f t="shared" si="0"/>
        <v>5.2231234759555184E-2</v>
      </c>
      <c r="E20" s="12">
        <f t="shared" si="1"/>
        <v>31622.993333333332</v>
      </c>
      <c r="F20" s="12">
        <f t="shared" si="2"/>
        <v>31622.993333333332</v>
      </c>
      <c r="G20" s="12">
        <f t="shared" si="3"/>
        <v>31622.993333333332</v>
      </c>
    </row>
    <row r="21" spans="1:7" s="1" customFormat="1" ht="35.1" customHeight="1" thickBot="1">
      <c r="A21" s="17" t="s">
        <v>2</v>
      </c>
      <c r="B21" s="18"/>
      <c r="C21" s="4">
        <f>SUM(C8:C20)</f>
        <v>1816326.58</v>
      </c>
      <c r="D21" s="11">
        <f>SUM(D8:D20)</f>
        <v>0.99999999999999989</v>
      </c>
      <c r="E21" s="4">
        <f>SUM(E8:E20)</f>
        <v>605442.19333333324</v>
      </c>
      <c r="F21" s="4">
        <f>SUM(F8:F20)</f>
        <v>605442.19333333324</v>
      </c>
      <c r="G21" s="4">
        <f>SUM(G8:G20)</f>
        <v>605442.19333333324</v>
      </c>
    </row>
    <row r="22" spans="1:7" s="1" customFormat="1" ht="35.1" customHeight="1" thickBot="1">
      <c r="A22" s="15" t="s">
        <v>3</v>
      </c>
      <c r="B22" s="16"/>
      <c r="C22" s="5"/>
      <c r="D22" s="6"/>
      <c r="E22" s="7">
        <f>E21</f>
        <v>605442.19333333324</v>
      </c>
      <c r="F22" s="7">
        <f>(E21+F21)</f>
        <v>1210884.3866666665</v>
      </c>
      <c r="G22" s="7">
        <f>SUM(E21:G21)</f>
        <v>1816326.5799999996</v>
      </c>
    </row>
    <row r="23" spans="1:7" ht="35.1" customHeight="1">
      <c r="A23" s="8"/>
      <c r="B23" s="8"/>
      <c r="C23" s="8"/>
      <c r="D23" s="8"/>
      <c r="E23" s="8"/>
      <c r="F23" s="8"/>
      <c r="G23" s="8"/>
    </row>
    <row r="24" spans="1:7" ht="35.1" customHeight="1">
      <c r="A24" s="8"/>
      <c r="B24" s="8"/>
      <c r="C24" s="8"/>
      <c r="D24" s="8"/>
      <c r="E24" s="8"/>
      <c r="F24" s="8"/>
      <c r="G24" s="8"/>
    </row>
    <row r="25" spans="1:7" ht="35.1" customHeight="1">
      <c r="A25" s="8"/>
      <c r="B25" s="9" t="s">
        <v>12</v>
      </c>
      <c r="C25" s="8"/>
      <c r="D25" s="8"/>
      <c r="E25" s="8"/>
      <c r="F25" s="8"/>
      <c r="G25" s="8"/>
    </row>
    <row r="26" spans="1:7" ht="35.1" customHeight="1">
      <c r="A26" s="8"/>
      <c r="B26" s="8"/>
      <c r="C26" s="8"/>
      <c r="D26" s="8"/>
      <c r="E26" s="8"/>
      <c r="F26" s="8"/>
      <c r="G26" s="8"/>
    </row>
  </sheetData>
  <mergeCells count="12">
    <mergeCell ref="A22:B22"/>
    <mergeCell ref="A21:B21"/>
    <mergeCell ref="A1:G1"/>
    <mergeCell ref="A2:G2"/>
    <mergeCell ref="E6:G6"/>
    <mergeCell ref="A6:A7"/>
    <mergeCell ref="B6:B7"/>
    <mergeCell ref="C6:C7"/>
    <mergeCell ref="D6:D7"/>
    <mergeCell ref="A3:G3"/>
    <mergeCell ref="A4:G4"/>
    <mergeCell ref="A5:G5"/>
  </mergeCells>
  <pageMargins left="0.51181102362204722" right="0.51181102362204722" top="0.78740157480314965" bottom="0.78740157480314965" header="0.31496062992125984" footer="0.31496062992125984"/>
  <pageSetup paperSize="9" scale="36" orientation="portrait" r:id="rId1"/>
  <headerFooter>
    <oddFooter>&amp;LCronograma Físico Financeiro&amp;R&amp;P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2018-08-30T12:05:58Z</dcterms:modified>
</cp:coreProperties>
</file>